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21" i="1" l="1"/>
  <c r="F21" i="1"/>
  <c r="E21" i="1"/>
</calcChain>
</file>

<file path=xl/sharedStrings.xml><?xml version="1.0" encoding="utf-8"?>
<sst xmlns="http://schemas.openxmlformats.org/spreadsheetml/2006/main" count="141" uniqueCount="55">
  <si>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</si>
  <si>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</si>
  <si>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</si>
  <si>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</si>
  <si>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</si>
  <si>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</si>
  <si>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</si>
  <si>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</si>
  <si>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</si>
  <si>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</si>
  <si>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</si>
  <si>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</si>
  <si>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15.06.2022</t>
  </si>
  <si>
    <t>ПС 35 кВ Косково</t>
  </si>
  <si>
    <t xml:space="preserve"> 0,4 Косково ТСН 1 ао RS</t>
  </si>
  <si>
    <t xml:space="preserve"> 0,4 Косково ТСН 2 ао RS</t>
  </si>
  <si>
    <t xml:space="preserve"> 10 Косково Т 1 ап RS</t>
  </si>
  <si>
    <t xml:space="preserve"> 10 Косково Т 2 ап RS</t>
  </si>
  <si>
    <t xml:space="preserve"> 10 Косково-Буртаново ао RS</t>
  </si>
  <si>
    <t xml:space="preserve"> 10 Косково-Буртаново ап RS</t>
  </si>
  <si>
    <t xml:space="preserve"> 10 Косково-Кобыльск ао RS</t>
  </si>
  <si>
    <t xml:space="preserve"> 10 Косково-Кобыльск ап RS</t>
  </si>
  <si>
    <t xml:space="preserve"> 10 Косково-Малиновица ао RS</t>
  </si>
  <si>
    <t xml:space="preserve"> 10 Косково-Плосково ао RS</t>
  </si>
  <si>
    <t xml:space="preserve"> 10 Косково-Плотниха ао RS</t>
  </si>
  <si>
    <t xml:space="preserve"> 10 Косково-Сигово ао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</si>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</sst>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"/>
    <numFmt numFmtId="165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5" fontId="6" fillId="0" borderId="0" xfId="0" applyNumberFormat="1" applyFont="1" applyAlignment="1">
      <alignment horizontal="right" vertical="top" wrapText="1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5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6"/>
  <sheetViews>
    <sheetView tabSelected="1" zoomScaleNormal="100" zoomScaleSheetLayoutView="100" workbookViewId="0">
      <selection activeCell="D4" sqref="D4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121" t="s">
        <v>1</v>
      </c>
      <c r="B2" s="121"/>
      <c r="C2" s="121"/>
      <c r="D2" s="121"/>
      <c r="E2" s="121"/>
      <c r="F2" s="121"/>
      <c r="G2" s="121"/>
      <c r="H2" s="121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122" t="s">
        <v>0</v>
      </c>
      <c r="B7" s="124" t="s">
        <v>2</v>
      </c>
      <c r="C7" s="124" t="s">
        <v>3</v>
      </c>
      <c r="D7" s="126" t="s">
        <v>6</v>
      </c>
      <c r="E7" s="20" t="s">
        <v>10</v>
      </c>
      <c r="F7" s="20" t="s">
        <v>9</v>
      </c>
      <c r="G7" s="20" t="s">
        <v>7</v>
      </c>
      <c r="H7" s="128" t="s">
        <v>4</v>
      </c>
      <c r="J7" s="19">
        <v>1</v>
      </c>
    </row>
    <row r="8" spans="1:10" s="19" customFormat="1" ht="16.5" customHeight="1" thickBot="1" x14ac:dyDescent="0.3">
      <c r="A8" s="123"/>
      <c r="B8" s="125"/>
      <c r="C8" s="125"/>
      <c r="D8" s="127"/>
      <c r="E8" s="21" t="s">
        <v>8</v>
      </c>
      <c r="F8" s="21" t="s">
        <v>8</v>
      </c>
      <c r="G8" s="21" t="s">
        <v>8</v>
      </c>
      <c r="H8" s="129"/>
    </row>
    <row r="9" spans="1:10" x14ac:dyDescent="0.25">
      <c r="A9" s="22" t="s">
        <v>14</v>
      </c>
      <c r="B9" s="23">
        <v>317544.38099999999</v>
      </c>
      <c r="C9" s="23">
        <v>317549.277</v>
      </c>
      <c r="D9" s="24">
        <v>1</v>
      </c>
      <c r="E9" s="25">
        <v>4.8959999999999999</v>
      </c>
      <c r="F9" s="26">
        <v>4.8959999999999999</v>
      </c>
      <c r="G9" s="26">
        <v>0</v>
      </c>
      <c r="H9" s="27">
        <v>0</v>
      </c>
    </row>
    <row r="10" spans="1:10" x14ac:dyDescent="0.25">
      <c r="A10" s="28" t="s">
        <v>15</v>
      </c>
      <c r="B10" s="29">
        <v>19038.260999999999</v>
      </c>
      <c r="C10" s="29">
        <v>19038.260999999999</v>
      </c>
      <c r="D10" s="30">
        <v>1</v>
      </c>
      <c r="E10" s="31">
        <v>0</v>
      </c>
      <c r="F10" s="32">
        <v>0</v>
      </c>
      <c r="G10" s="32">
        <v>0</v>
      </c>
      <c r="H10" s="33"/>
    </row>
    <row r="11" spans="1:10" x14ac:dyDescent="0.25">
      <c r="A11" s="28" t="s">
        <v>16</v>
      </c>
      <c r="B11" s="29">
        <v>5511.8168999999998</v>
      </c>
      <c r="C11" s="29">
        <v>5515.1448</v>
      </c>
      <c r="D11" s="30">
        <v>2000</v>
      </c>
      <c r="E11" s="31">
        <v>6655.8</v>
      </c>
      <c r="F11" s="32">
        <v>6655.8</v>
      </c>
      <c r="G11" s="32">
        <v>0</v>
      </c>
      <c r="H11" s="33">
        <v>0</v>
      </c>
    </row>
    <row r="12" spans="1:10" x14ac:dyDescent="0.25">
      <c r="A12" s="28" t="s">
        <v>17</v>
      </c>
      <c r="B12" s="29">
        <v>7206.8014999999996</v>
      </c>
      <c r="C12" s="29">
        <v>7208.7583000000004</v>
      </c>
      <c r="D12" s="30">
        <v>2000</v>
      </c>
      <c r="E12" s="31">
        <v>3913.6</v>
      </c>
      <c r="F12" s="32">
        <v>3913.6</v>
      </c>
      <c r="G12" s="32">
        <v>0</v>
      </c>
      <c r="H12" s="33">
        <v>0</v>
      </c>
    </row>
    <row r="13" spans="1:10" x14ac:dyDescent="0.25">
      <c r="A13" s="28" t="s">
        <v>18</v>
      </c>
      <c r="B13" s="29">
        <v>8379.0401000000002</v>
      </c>
      <c r="C13" s="29">
        <v>8381.6404000000002</v>
      </c>
      <c r="D13" s="30">
        <v>2000</v>
      </c>
      <c r="E13" s="31">
        <v>5200.6000000000004</v>
      </c>
      <c r="F13" s="32">
        <v>5200.8</v>
      </c>
      <c r="G13" s="32">
        <v>-0.2</v>
      </c>
      <c r="H13" s="33">
        <v>0</v>
      </c>
    </row>
    <row r="14" spans="1:10" x14ac:dyDescent="0.25">
      <c r="A14" s="28" t="s">
        <v>19</v>
      </c>
      <c r="B14" s="29">
        <v>5.21E-2</v>
      </c>
      <c r="C14" s="29">
        <v>5.21E-2</v>
      </c>
      <c r="D14" s="30">
        <v>2000</v>
      </c>
      <c r="E14" s="31">
        <v>0</v>
      </c>
      <c r="F14" s="32">
        <v>0</v>
      </c>
      <c r="G14" s="32">
        <v>0</v>
      </c>
      <c r="H14" s="33"/>
    </row>
    <row r="15" spans="1:10" x14ac:dyDescent="0.25">
      <c r="A15" s="28" t="s">
        <v>20</v>
      </c>
      <c r="B15" s="29">
        <v>2212.1561000000002</v>
      </c>
      <c r="C15" s="29">
        <v>2212.6866</v>
      </c>
      <c r="D15" s="30">
        <v>1000</v>
      </c>
      <c r="E15" s="31">
        <v>530.5</v>
      </c>
      <c r="F15" s="32">
        <v>530.5</v>
      </c>
      <c r="G15" s="32">
        <v>0</v>
      </c>
      <c r="H15" s="33">
        <v>0</v>
      </c>
    </row>
    <row r="16" spans="1:10" x14ac:dyDescent="0.25">
      <c r="A16" s="28" t="s">
        <v>21</v>
      </c>
      <c r="B16" s="29">
        <v>5.45E-2</v>
      </c>
      <c r="C16" s="29">
        <v>5.45E-2</v>
      </c>
      <c r="D16" s="30">
        <v>1000</v>
      </c>
      <c r="E16" s="31">
        <v>0</v>
      </c>
      <c r="F16" s="32">
        <v>0</v>
      </c>
      <c r="G16" s="32">
        <v>0</v>
      </c>
      <c r="H16" s="33"/>
    </row>
    <row r="17" spans="1:8" x14ac:dyDescent="0.25">
      <c r="A17" s="28" t="s">
        <v>22</v>
      </c>
      <c r="B17" s="29">
        <v>5003.8454000000002</v>
      </c>
      <c r="C17" s="29">
        <v>5005.3265000000001</v>
      </c>
      <c r="D17" s="30">
        <v>1000</v>
      </c>
      <c r="E17" s="31">
        <v>1481.1</v>
      </c>
      <c r="F17" s="32">
        <v>1481.1</v>
      </c>
      <c r="G17" s="32">
        <v>0</v>
      </c>
      <c r="H17" s="33">
        <v>0</v>
      </c>
    </row>
    <row r="18" spans="1:8" x14ac:dyDescent="0.25">
      <c r="A18" s="28" t="s">
        <v>23</v>
      </c>
      <c r="B18" s="29">
        <v>5.9676999999999998</v>
      </c>
      <c r="C18" s="29">
        <v>5.9676999999999998</v>
      </c>
      <c r="D18" s="30">
        <v>1000</v>
      </c>
      <c r="E18" s="31">
        <v>0</v>
      </c>
      <c r="F18" s="32">
        <v>0</v>
      </c>
      <c r="G18" s="32">
        <v>0</v>
      </c>
      <c r="H18" s="33"/>
    </row>
    <row r="19" spans="1:8" x14ac:dyDescent="0.25">
      <c r="A19" s="28" t="s">
        <v>24</v>
      </c>
      <c r="B19" s="29">
        <v>5021.0901999999996</v>
      </c>
      <c r="C19" s="29">
        <v>5022.3375999999998</v>
      </c>
      <c r="D19" s="30">
        <v>1000</v>
      </c>
      <c r="E19" s="31">
        <v>1247.4000000000001</v>
      </c>
      <c r="F19" s="32">
        <v>1247.4000000000001</v>
      </c>
      <c r="G19" s="32">
        <v>0</v>
      </c>
      <c r="H19" s="33">
        <v>0</v>
      </c>
    </row>
    <row r="20" spans="1:8" ht="16.5" thickBot="1" x14ac:dyDescent="0.3">
      <c r="A20" s="34" t="s">
        <v>25</v>
      </c>
      <c r="B20" s="35">
        <v>3578.1457999999998</v>
      </c>
      <c r="C20" s="35">
        <v>3579.2127</v>
      </c>
      <c r="D20" s="36">
        <v>2000</v>
      </c>
      <c r="E20" s="37">
        <v>2133.8000000000002</v>
      </c>
      <c r="F20" s="38">
        <v>2133.8000000000002</v>
      </c>
      <c r="G20" s="38">
        <v>0</v>
      </c>
      <c r="H20" s="39">
        <v>0</v>
      </c>
    </row>
    <row r="21" spans="1:8" x14ac:dyDescent="0.25">
      <c r="E21" s="40">
        <f>SUM(E9:E20)</f>
        <v>21167.696</v>
      </c>
      <c r="F21" s="41">
        <f>SUM(F9:F20)</f>
        <v>21167.896000000001</v>
      </c>
      <c r="G21" s="41">
        <f>SUM(G9:G20)</f>
        <v>-0.2</v>
      </c>
    </row>
    <row r="26" spans="1:8" ht="12.75" x14ac:dyDescent="0.2">
      <c r="A26" s="42"/>
      <c r="B26" s="42"/>
      <c r="C26" s="42"/>
      <c r="D26" s="42"/>
      <c r="E26" s="42"/>
      <c r="F26" s="42"/>
      <c r="G26" s="42"/>
      <c r="H26" s="42"/>
    </row>
    <row r="27" spans="1:8" ht="25.5" x14ac:dyDescent="0.2">
      <c r="A27" s="121" t="s">
        <v>1</v>
      </c>
      <c r="B27" s="121"/>
      <c r="C27" s="121"/>
      <c r="D27" s="121"/>
      <c r="E27" s="121"/>
      <c r="F27" s="121"/>
      <c r="G27" s="121"/>
      <c r="H27" s="121"/>
    </row>
    <row r="28" spans="1:8" ht="18.75" x14ac:dyDescent="0.2">
      <c r="A28" s="44"/>
      <c r="B28" s="49"/>
      <c r="C28" s="49"/>
      <c r="D28" s="48"/>
      <c r="E28" s="51"/>
      <c r="F28" s="45"/>
      <c r="G28" s="45"/>
      <c r="H28" s="42"/>
    </row>
    <row r="29" spans="1:8" x14ac:dyDescent="0.2">
      <c r="A29" s="42"/>
      <c r="B29" s="50"/>
      <c r="C29" s="50"/>
      <c r="D29" s="42"/>
      <c r="E29" s="52"/>
      <c r="F29" s="42"/>
      <c r="G29" s="42"/>
      <c r="H29" s="46" t="s">
        <v>26</v>
      </c>
    </row>
    <row r="30" spans="1:8" ht="18.75" x14ac:dyDescent="0.2">
      <c r="A30" s="43" t="s">
        <v>13</v>
      </c>
      <c r="B30" s="50"/>
      <c r="C30" s="50"/>
      <c r="D30" s="42"/>
      <c r="E30" s="52"/>
      <c r="F30" s="42"/>
      <c r="G30" s="42"/>
      <c r="H30" s="47" t="s">
        <v>12</v>
      </c>
    </row>
    <row r="31" spans="1:8" ht="13.5" thickBot="1" x14ac:dyDescent="0.25">
      <c r="A31" s="42"/>
      <c r="B31" s="42"/>
      <c r="C31" s="42"/>
      <c r="D31" s="42"/>
      <c r="E31" s="42"/>
      <c r="F31" s="42"/>
      <c r="G31" s="42"/>
      <c r="H31" s="42"/>
    </row>
    <row r="32" spans="1:8" ht="63" x14ac:dyDescent="0.2">
      <c r="A32" s="122" t="s">
        <v>0</v>
      </c>
      <c r="B32" s="124" t="s">
        <v>2</v>
      </c>
      <c r="C32" s="124" t="s">
        <v>3</v>
      </c>
      <c r="D32" s="126" t="s">
        <v>6</v>
      </c>
      <c r="E32" s="53" t="s">
        <v>10</v>
      </c>
      <c r="F32" s="53" t="s">
        <v>9</v>
      </c>
      <c r="G32" s="53" t="s">
        <v>7</v>
      </c>
      <c r="H32" s="128" t="s">
        <v>4</v>
      </c>
    </row>
    <row r="33" spans="1:8" ht="16.5" thickBot="1" x14ac:dyDescent="0.25">
      <c r="A33" s="123"/>
      <c r="B33" s="125"/>
      <c r="C33" s="125"/>
      <c r="D33" s="127"/>
      <c r="E33" s="54" t="s">
        <v>27</v>
      </c>
      <c r="F33" s="54" t="s">
        <v>27</v>
      </c>
      <c r="G33" s="54" t="s">
        <v>27</v>
      </c>
      <c r="H33" s="129"/>
    </row>
    <row r="34" spans="1:8" x14ac:dyDescent="0.25">
      <c r="A34" s="55" t="s">
        <v>14</v>
      </c>
      <c r="B34" s="56"/>
      <c r="C34" s="56"/>
      <c r="D34" s="57">
        <v>1</v>
      </c>
      <c r="E34" s="58"/>
      <c r="F34" s="59"/>
      <c r="G34" s="59"/>
      <c r="H34" s="60"/>
    </row>
    <row r="35" spans="1:8" x14ac:dyDescent="0.25">
      <c r="A35" s="61" t="s">
        <v>15</v>
      </c>
      <c r="B35" s="62"/>
      <c r="C35" s="62"/>
      <c r="D35" s="63">
        <v>1</v>
      </c>
      <c r="E35" s="64"/>
      <c r="F35" s="65"/>
      <c r="G35" s="65"/>
      <c r="H35" s="66"/>
    </row>
    <row r="36" spans="1:8" x14ac:dyDescent="0.25">
      <c r="A36" s="61" t="s">
        <v>16</v>
      </c>
      <c r="B36" s="62">
        <v>3690.3595999999998</v>
      </c>
      <c r="C36" s="62">
        <v>3692.7037999999998</v>
      </c>
      <c r="D36" s="63">
        <v>2000</v>
      </c>
      <c r="E36" s="64">
        <v>4688.3999999999996</v>
      </c>
      <c r="F36" s="65">
        <v>4688.3999999999996</v>
      </c>
      <c r="G36" s="65">
        <v>0</v>
      </c>
      <c r="H36" s="66">
        <v>0</v>
      </c>
    </row>
    <row r="37" spans="1:8" x14ac:dyDescent="0.25">
      <c r="A37" s="61" t="s">
        <v>17</v>
      </c>
      <c r="B37" s="62">
        <v>3903.049</v>
      </c>
      <c r="C37" s="62">
        <v>3904.5983000000001</v>
      </c>
      <c r="D37" s="63">
        <v>2000</v>
      </c>
      <c r="E37" s="64">
        <v>3098.6</v>
      </c>
      <c r="F37" s="65">
        <v>3098.6</v>
      </c>
      <c r="G37" s="65">
        <v>0</v>
      </c>
      <c r="H37" s="66">
        <v>0</v>
      </c>
    </row>
    <row r="38" spans="1:8" x14ac:dyDescent="0.25">
      <c r="A38" s="61" t="s">
        <v>18</v>
      </c>
      <c r="B38" s="62">
        <v>4782.7999</v>
      </c>
      <c r="C38" s="62">
        <v>4784.4609</v>
      </c>
      <c r="D38" s="63">
        <v>2000</v>
      </c>
      <c r="E38" s="64">
        <v>3322</v>
      </c>
      <c r="F38" s="65">
        <v>3322</v>
      </c>
      <c r="G38" s="65">
        <v>0</v>
      </c>
      <c r="H38" s="66">
        <v>0</v>
      </c>
    </row>
    <row r="39" spans="1:8" x14ac:dyDescent="0.25">
      <c r="A39" s="61" t="s">
        <v>19</v>
      </c>
      <c r="B39" s="62">
        <v>0.20030000000000001</v>
      </c>
      <c r="C39" s="62">
        <v>0.20030000000000001</v>
      </c>
      <c r="D39" s="63">
        <v>2000</v>
      </c>
      <c r="E39" s="64">
        <v>0</v>
      </c>
      <c r="F39" s="65">
        <v>0</v>
      </c>
      <c r="G39" s="65">
        <v>0</v>
      </c>
      <c r="H39" s="66"/>
    </row>
    <row r="40" spans="1:8" x14ac:dyDescent="0.25">
      <c r="A40" s="61" t="s">
        <v>20</v>
      </c>
      <c r="B40" s="62">
        <v>1505.4828</v>
      </c>
      <c r="C40" s="62">
        <v>1505.9887000000001</v>
      </c>
      <c r="D40" s="63">
        <v>1000</v>
      </c>
      <c r="E40" s="64">
        <v>505.9</v>
      </c>
      <c r="F40" s="65">
        <v>505.9</v>
      </c>
      <c r="G40" s="65">
        <v>0</v>
      </c>
      <c r="H40" s="66">
        <v>0</v>
      </c>
    </row>
    <row r="41" spans="1:8" x14ac:dyDescent="0.25">
      <c r="A41" s="61" t="s">
        <v>21</v>
      </c>
      <c r="B41" s="62">
        <v>0.82579999999999998</v>
      </c>
      <c r="C41" s="62">
        <v>0.82579999999999998</v>
      </c>
      <c r="D41" s="63">
        <v>1000</v>
      </c>
      <c r="E41" s="64">
        <v>0</v>
      </c>
      <c r="F41" s="65">
        <v>0</v>
      </c>
      <c r="G41" s="65">
        <v>0</v>
      </c>
      <c r="H41" s="66"/>
    </row>
    <row r="42" spans="1:8" x14ac:dyDescent="0.25">
      <c r="A42" s="61" t="s">
        <v>22</v>
      </c>
      <c r="B42" s="62">
        <v>3764.4277000000002</v>
      </c>
      <c r="C42" s="62">
        <v>3765.8137999999999</v>
      </c>
      <c r="D42" s="63">
        <v>1000</v>
      </c>
      <c r="E42" s="64">
        <v>1386.1</v>
      </c>
      <c r="F42" s="65">
        <v>1386.1</v>
      </c>
      <c r="G42" s="65">
        <v>0</v>
      </c>
      <c r="H42" s="66">
        <v>0</v>
      </c>
    </row>
    <row r="43" spans="1:8" x14ac:dyDescent="0.25">
      <c r="A43" s="61" t="s">
        <v>23</v>
      </c>
      <c r="B43" s="62">
        <v>0.83189999999999997</v>
      </c>
      <c r="C43" s="62">
        <v>0.83189999999999997</v>
      </c>
      <c r="D43" s="63">
        <v>1000</v>
      </c>
      <c r="E43" s="64">
        <v>0</v>
      </c>
      <c r="F43" s="65">
        <v>0</v>
      </c>
      <c r="G43" s="65">
        <v>0</v>
      </c>
      <c r="H43" s="66"/>
    </row>
    <row r="44" spans="1:8" x14ac:dyDescent="0.25">
      <c r="A44" s="61" t="s">
        <v>24</v>
      </c>
      <c r="B44" s="62">
        <v>1757.6985999999999</v>
      </c>
      <c r="C44" s="62">
        <v>1758.357</v>
      </c>
      <c r="D44" s="63">
        <v>1000</v>
      </c>
      <c r="E44" s="64">
        <v>658.4</v>
      </c>
      <c r="F44" s="65">
        <v>658.4</v>
      </c>
      <c r="G44" s="65">
        <v>0</v>
      </c>
      <c r="H44" s="66">
        <v>0</v>
      </c>
    </row>
    <row r="45" spans="1:8" ht="16.5" thickBot="1" x14ac:dyDescent="0.3">
      <c r="A45" s="67" t="s">
        <v>25</v>
      </c>
      <c r="B45" s="68">
        <v>2262.15</v>
      </c>
      <c r="C45" s="68">
        <v>2263.1187</v>
      </c>
      <c r="D45" s="69">
        <v>2000</v>
      </c>
      <c r="E45" s="70">
        <v>1937.4</v>
      </c>
      <c r="F45" s="71">
        <v>1937.4</v>
      </c>
      <c r="G45" s="71">
        <v>0</v>
      </c>
      <c r="H45" s="72">
        <v>0</v>
      </c>
    </row>
    <row r="46" spans="1:8" x14ac:dyDescent="0.2">
      <c r="A46" s="42"/>
      <c r="B46" s="42"/>
      <c r="C46" s="42"/>
      <c r="D46" s="42"/>
      <c r="E46" s="73">
        <v>15596.8</v>
      </c>
      <c r="F46" s="74">
        <v>15596.8</v>
      </c>
      <c r="G46" s="74">
        <v>0</v>
      </c>
      <c r="H46" s="42"/>
    </row>
  </sheetData>
  <mergeCells count="12">
    <mergeCell ref="A2:H2"/>
    <mergeCell ref="A7:A8"/>
    <mergeCell ref="B7:B8"/>
    <mergeCell ref="C7:C8"/>
    <mergeCell ref="D7:D8"/>
    <mergeCell ref="H7:H8"/>
    <mergeCell ref="A27:H27"/>
    <mergeCell ref="A32:A33"/>
    <mergeCell ref="B32:B33"/>
    <mergeCell ref="C32:C33"/>
    <mergeCell ref="D32:D33"/>
    <mergeCell ref="H32:H33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47"/>
  <sheetViews>
    <sheetView workbookViewId="0">
      <selection activeCell="B2" sqref="B2"/>
    </sheetView>
  </sheetViews>
  <sheetFormatPr defaultRowHeight="12.75" x14ac:dyDescent="0.2"/>
  <cols>
    <col min="1" max="1" width="35.7109375" customWidth="1"/>
  </cols>
  <sheetData>
    <row r="2" spans="1:26" ht="25.5" x14ac:dyDescent="0.2">
      <c r="A2" s="75"/>
      <c r="B2" s="80"/>
      <c r="C2" s="75"/>
      <c r="D2" s="87" t="s">
        <v>28</v>
      </c>
      <c r="E2" s="80"/>
      <c r="F2" s="80"/>
      <c r="G2" s="80"/>
      <c r="H2" s="80"/>
      <c r="I2" s="80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</row>
    <row r="3" spans="1:26" ht="18.75" x14ac:dyDescent="0.2">
      <c r="A3" s="75"/>
      <c r="B3" s="79"/>
      <c r="C3" s="75"/>
      <c r="D3" s="81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6" ht="15.75" x14ac:dyDescent="0.2">
      <c r="A4" s="75"/>
      <c r="B4" s="79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7" t="s">
        <v>11</v>
      </c>
    </row>
    <row r="5" spans="1:26" ht="18.75" x14ac:dyDescent="0.2">
      <c r="A5" s="86" t="s">
        <v>13</v>
      </c>
      <c r="B5" s="79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6" t="s">
        <v>12</v>
      </c>
    </row>
    <row r="6" spans="1:26" ht="13.5" thickBot="1" x14ac:dyDescent="0.25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</row>
    <row r="7" spans="1:26" ht="16.5" thickBot="1" x14ac:dyDescent="0.25">
      <c r="A7" s="85" t="s">
        <v>0</v>
      </c>
      <c r="B7" s="88" t="s">
        <v>29</v>
      </c>
      <c r="C7" s="88" t="s">
        <v>30</v>
      </c>
      <c r="D7" s="88" t="s">
        <v>31</v>
      </c>
      <c r="E7" s="88" t="s">
        <v>32</v>
      </c>
      <c r="F7" s="88" t="s">
        <v>33</v>
      </c>
      <c r="G7" s="88" t="s">
        <v>34</v>
      </c>
      <c r="H7" s="88" t="s">
        <v>35</v>
      </c>
      <c r="I7" s="88" t="s">
        <v>36</v>
      </c>
      <c r="J7" s="88" t="s">
        <v>37</v>
      </c>
      <c r="K7" s="88" t="s">
        <v>38</v>
      </c>
      <c r="L7" s="88" t="s">
        <v>39</v>
      </c>
      <c r="M7" s="88" t="s">
        <v>40</v>
      </c>
      <c r="N7" s="88" t="s">
        <v>41</v>
      </c>
      <c r="O7" s="88" t="s">
        <v>42</v>
      </c>
      <c r="P7" s="88" t="s">
        <v>43</v>
      </c>
      <c r="Q7" s="88" t="s">
        <v>44</v>
      </c>
      <c r="R7" s="88" t="s">
        <v>45</v>
      </c>
      <c r="S7" s="88" t="s">
        <v>46</v>
      </c>
      <c r="T7" s="88" t="s">
        <v>47</v>
      </c>
      <c r="U7" s="88" t="s">
        <v>48</v>
      </c>
      <c r="V7" s="88" t="s">
        <v>49</v>
      </c>
      <c r="W7" s="88" t="s">
        <v>50</v>
      </c>
      <c r="X7" s="88" t="s">
        <v>51</v>
      </c>
      <c r="Y7" s="91" t="s">
        <v>52</v>
      </c>
      <c r="Z7" s="89" t="s">
        <v>53</v>
      </c>
    </row>
    <row r="8" spans="1:26" x14ac:dyDescent="0.2">
      <c r="A8" s="78" t="s">
        <v>14</v>
      </c>
      <c r="B8" s="82">
        <v>0.21200000000000002</v>
      </c>
      <c r="C8" s="83">
        <v>0.216</v>
      </c>
      <c r="D8" s="83">
        <v>0.20900000000000002</v>
      </c>
      <c r="E8" s="83">
        <v>0.221</v>
      </c>
      <c r="F8" s="83">
        <v>0.224</v>
      </c>
      <c r="G8" s="83">
        <v>0.216</v>
      </c>
      <c r="H8" s="83">
        <v>0.217</v>
      </c>
      <c r="I8" s="83">
        <v>0.2</v>
      </c>
      <c r="J8" s="83">
        <v>0.19</v>
      </c>
      <c r="K8" s="84">
        <v>0.20400000000000001</v>
      </c>
      <c r="L8" s="84">
        <v>0.19400000000000001</v>
      </c>
      <c r="M8" s="84">
        <v>0.19400000000000001</v>
      </c>
      <c r="N8" s="84">
        <v>0.19700000000000001</v>
      </c>
      <c r="O8" s="84">
        <v>0.187</v>
      </c>
      <c r="P8" s="84">
        <v>0.192</v>
      </c>
      <c r="Q8" s="84">
        <v>0.189</v>
      </c>
      <c r="R8" s="84">
        <v>0.19900000000000001</v>
      </c>
      <c r="S8" s="84">
        <v>0.20100000000000001</v>
      </c>
      <c r="T8" s="84">
        <v>0.20300000000000001</v>
      </c>
      <c r="U8" s="84">
        <v>0.20400000000000001</v>
      </c>
      <c r="V8" s="84">
        <v>0.20300000000000001</v>
      </c>
      <c r="W8" s="84">
        <v>0.20700000000000002</v>
      </c>
      <c r="X8" s="84">
        <v>0.21200000000000002</v>
      </c>
      <c r="Y8" s="92">
        <v>0.20500000000000002</v>
      </c>
      <c r="Z8" s="90">
        <v>4.8959999999999999</v>
      </c>
    </row>
    <row r="9" spans="1:26" x14ac:dyDescent="0.2">
      <c r="A9" s="78" t="s">
        <v>15</v>
      </c>
      <c r="B9" s="82">
        <v>0</v>
      </c>
      <c r="C9" s="83">
        <v>0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92">
        <v>0</v>
      </c>
      <c r="Z9" s="97">
        <v>0</v>
      </c>
    </row>
    <row r="10" spans="1:26" x14ac:dyDescent="0.2">
      <c r="A10" s="78" t="s">
        <v>16</v>
      </c>
      <c r="B10" s="82">
        <v>152.6</v>
      </c>
      <c r="C10" s="83">
        <v>142.20000000000002</v>
      </c>
      <c r="D10" s="83">
        <v>136.80000000000001</v>
      </c>
      <c r="E10" s="83">
        <v>127.8</v>
      </c>
      <c r="F10" s="83">
        <v>151.4</v>
      </c>
      <c r="G10" s="83">
        <v>211</v>
      </c>
      <c r="H10" s="83">
        <v>258.2</v>
      </c>
      <c r="I10" s="83">
        <v>287</v>
      </c>
      <c r="J10" s="83">
        <v>400</v>
      </c>
      <c r="K10" s="84">
        <v>365.2</v>
      </c>
      <c r="L10" s="84">
        <v>372.8</v>
      </c>
      <c r="M10" s="84">
        <v>379</v>
      </c>
      <c r="N10" s="84">
        <v>290.2</v>
      </c>
      <c r="O10" s="84">
        <v>401.40000000000003</v>
      </c>
      <c r="P10" s="84">
        <v>356.40000000000003</v>
      </c>
      <c r="Q10" s="84">
        <v>357.40000000000003</v>
      </c>
      <c r="R10" s="84">
        <v>346.6</v>
      </c>
      <c r="S10" s="84">
        <v>326</v>
      </c>
      <c r="T10" s="84">
        <v>335.2</v>
      </c>
      <c r="U10" s="84">
        <v>299</v>
      </c>
      <c r="V10" s="84">
        <v>281.8</v>
      </c>
      <c r="W10" s="84">
        <v>255</v>
      </c>
      <c r="X10" s="84">
        <v>224</v>
      </c>
      <c r="Y10" s="92">
        <v>198.8</v>
      </c>
      <c r="Z10" s="97">
        <v>6655.8</v>
      </c>
    </row>
    <row r="11" spans="1:26" x14ac:dyDescent="0.2">
      <c r="A11" s="78" t="s">
        <v>17</v>
      </c>
      <c r="B11" s="82">
        <v>74.8</v>
      </c>
      <c r="C11" s="83">
        <v>68.400000000000006</v>
      </c>
      <c r="D11" s="83">
        <v>72</v>
      </c>
      <c r="E11" s="83">
        <v>71.8</v>
      </c>
      <c r="F11" s="83">
        <v>87.2</v>
      </c>
      <c r="G11" s="83">
        <v>109.60000000000001</v>
      </c>
      <c r="H11" s="83">
        <v>176.6</v>
      </c>
      <c r="I11" s="83">
        <v>185.20000000000002</v>
      </c>
      <c r="J11" s="83">
        <v>290.2</v>
      </c>
      <c r="K11" s="84">
        <v>274.8</v>
      </c>
      <c r="L11" s="84">
        <v>219.8</v>
      </c>
      <c r="M11" s="84">
        <v>246.4</v>
      </c>
      <c r="N11" s="84">
        <v>167.20000000000002</v>
      </c>
      <c r="O11" s="84">
        <v>243.20000000000002</v>
      </c>
      <c r="P11" s="84">
        <v>242.8</v>
      </c>
      <c r="Q11" s="84">
        <v>192.6</v>
      </c>
      <c r="R11" s="84">
        <v>215.20000000000002</v>
      </c>
      <c r="S11" s="84">
        <v>168.4</v>
      </c>
      <c r="T11" s="84">
        <v>186.8</v>
      </c>
      <c r="U11" s="84">
        <v>158.4</v>
      </c>
      <c r="V11" s="84">
        <v>138.80000000000001</v>
      </c>
      <c r="W11" s="84">
        <v>129</v>
      </c>
      <c r="X11" s="84">
        <v>107</v>
      </c>
      <c r="Y11" s="92">
        <v>87.4</v>
      </c>
      <c r="Z11" s="97">
        <v>3913.6000000000004</v>
      </c>
    </row>
    <row r="12" spans="1:26" x14ac:dyDescent="0.2">
      <c r="A12" s="78" t="s">
        <v>18</v>
      </c>
      <c r="B12" s="82">
        <v>111.8</v>
      </c>
      <c r="C12" s="83">
        <v>106</v>
      </c>
      <c r="D12" s="83">
        <v>102.2</v>
      </c>
      <c r="E12" s="83">
        <v>90.8</v>
      </c>
      <c r="F12" s="83">
        <v>105.60000000000001</v>
      </c>
      <c r="G12" s="83">
        <v>147.6</v>
      </c>
      <c r="H12" s="83">
        <v>191.20000000000002</v>
      </c>
      <c r="I12" s="83">
        <v>219.6</v>
      </c>
      <c r="J12" s="83">
        <v>324.2</v>
      </c>
      <c r="K12" s="84">
        <v>296.60000000000002</v>
      </c>
      <c r="L12" s="84">
        <v>304.60000000000002</v>
      </c>
      <c r="M12" s="84">
        <v>296.40000000000003</v>
      </c>
      <c r="N12" s="84">
        <v>213.6</v>
      </c>
      <c r="O12" s="84">
        <v>330.2</v>
      </c>
      <c r="P12" s="84">
        <v>292.2</v>
      </c>
      <c r="Q12" s="84">
        <v>297.60000000000002</v>
      </c>
      <c r="R12" s="84">
        <v>284</v>
      </c>
      <c r="S12" s="84">
        <v>249.20000000000002</v>
      </c>
      <c r="T12" s="84">
        <v>258.60000000000002</v>
      </c>
      <c r="U12" s="84">
        <v>232</v>
      </c>
      <c r="V12" s="84">
        <v>214.20000000000002</v>
      </c>
      <c r="W12" s="84">
        <v>199.8</v>
      </c>
      <c r="X12" s="84">
        <v>173.4</v>
      </c>
      <c r="Y12" s="92">
        <v>159.4</v>
      </c>
      <c r="Z12" s="97">
        <v>5200.7999999999984</v>
      </c>
    </row>
    <row r="13" spans="1:26" x14ac:dyDescent="0.2">
      <c r="A13" s="78" t="s">
        <v>19</v>
      </c>
      <c r="B13" s="82">
        <v>0</v>
      </c>
      <c r="C13" s="83">
        <v>0</v>
      </c>
      <c r="D13" s="83">
        <v>0</v>
      </c>
      <c r="E13" s="83">
        <v>0</v>
      </c>
      <c r="F13" s="83">
        <v>0</v>
      </c>
      <c r="G13" s="83">
        <v>0</v>
      </c>
      <c r="H13" s="83">
        <v>0</v>
      </c>
      <c r="I13" s="83">
        <v>0</v>
      </c>
      <c r="J13" s="83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92">
        <v>0</v>
      </c>
      <c r="Z13" s="97">
        <v>0</v>
      </c>
    </row>
    <row r="14" spans="1:26" x14ac:dyDescent="0.2">
      <c r="A14" s="78" t="s">
        <v>20</v>
      </c>
      <c r="B14" s="82">
        <v>12.8</v>
      </c>
      <c r="C14" s="83">
        <v>12.6</v>
      </c>
      <c r="D14" s="83">
        <v>11.8</v>
      </c>
      <c r="E14" s="83">
        <v>11.9</v>
      </c>
      <c r="F14" s="83">
        <v>12.4</v>
      </c>
      <c r="G14" s="83">
        <v>16.399999999999999</v>
      </c>
      <c r="H14" s="83">
        <v>23.1</v>
      </c>
      <c r="I14" s="83">
        <v>25.2</v>
      </c>
      <c r="J14" s="83">
        <v>25.7</v>
      </c>
      <c r="K14" s="84">
        <v>26.400000000000002</v>
      </c>
      <c r="L14" s="84">
        <v>29.2</v>
      </c>
      <c r="M14" s="84">
        <v>28.3</v>
      </c>
      <c r="N14" s="84">
        <v>25.3</v>
      </c>
      <c r="O14" s="84">
        <v>27.3</v>
      </c>
      <c r="P14" s="84">
        <v>26.3</v>
      </c>
      <c r="Q14" s="84">
        <v>22.3</v>
      </c>
      <c r="R14" s="84">
        <v>23.900000000000002</v>
      </c>
      <c r="S14" s="84">
        <v>25.400000000000002</v>
      </c>
      <c r="T14" s="84">
        <v>30.1</v>
      </c>
      <c r="U14" s="84">
        <v>29.3</v>
      </c>
      <c r="V14" s="84">
        <v>24.5</v>
      </c>
      <c r="W14" s="84">
        <v>24.3</v>
      </c>
      <c r="X14" s="84">
        <v>19.900000000000002</v>
      </c>
      <c r="Y14" s="92">
        <v>16.100000000000001</v>
      </c>
      <c r="Z14" s="97">
        <v>530.50000000000011</v>
      </c>
    </row>
    <row r="15" spans="1:26" x14ac:dyDescent="0.2">
      <c r="A15" s="78" t="s">
        <v>21</v>
      </c>
      <c r="B15" s="82">
        <v>0</v>
      </c>
      <c r="C15" s="83">
        <v>0</v>
      </c>
      <c r="D15" s="83">
        <v>0</v>
      </c>
      <c r="E15" s="83">
        <v>0</v>
      </c>
      <c r="F15" s="83">
        <v>0</v>
      </c>
      <c r="G15" s="83">
        <v>0</v>
      </c>
      <c r="H15" s="83">
        <v>0</v>
      </c>
      <c r="I15" s="83">
        <v>0</v>
      </c>
      <c r="J15" s="83">
        <v>0</v>
      </c>
      <c r="K15" s="84">
        <v>0</v>
      </c>
      <c r="L15" s="84">
        <v>0</v>
      </c>
      <c r="M15" s="84">
        <v>0</v>
      </c>
      <c r="N15" s="84">
        <v>0</v>
      </c>
      <c r="O15" s="84">
        <v>0</v>
      </c>
      <c r="P15" s="84">
        <v>0</v>
      </c>
      <c r="Q15" s="84">
        <v>0</v>
      </c>
      <c r="R15" s="84">
        <v>0</v>
      </c>
      <c r="S15" s="84">
        <v>0</v>
      </c>
      <c r="T15" s="84">
        <v>0</v>
      </c>
      <c r="U15" s="84">
        <v>0</v>
      </c>
      <c r="V15" s="84">
        <v>0</v>
      </c>
      <c r="W15" s="84">
        <v>0</v>
      </c>
      <c r="X15" s="84">
        <v>0</v>
      </c>
      <c r="Y15" s="92">
        <v>0</v>
      </c>
      <c r="Z15" s="97">
        <v>0</v>
      </c>
    </row>
    <row r="16" spans="1:26" x14ac:dyDescent="0.2">
      <c r="A16" s="78" t="s">
        <v>22</v>
      </c>
      <c r="B16" s="82">
        <v>41.300000000000004</v>
      </c>
      <c r="C16" s="83">
        <v>36.800000000000004</v>
      </c>
      <c r="D16" s="83">
        <v>35.300000000000004</v>
      </c>
      <c r="E16" s="83">
        <v>37.4</v>
      </c>
      <c r="F16" s="83">
        <v>46.6</v>
      </c>
      <c r="G16" s="83">
        <v>64.400000000000006</v>
      </c>
      <c r="H16" s="83">
        <v>68.099999999999994</v>
      </c>
      <c r="I16" s="83">
        <v>68.600000000000009</v>
      </c>
      <c r="J16" s="83">
        <v>77.400000000000006</v>
      </c>
      <c r="K16" s="84">
        <v>70</v>
      </c>
      <c r="L16" s="84">
        <v>69.7</v>
      </c>
      <c r="M16" s="84">
        <v>84</v>
      </c>
      <c r="N16" s="84">
        <v>77.8</v>
      </c>
      <c r="O16" s="84">
        <v>72.7</v>
      </c>
      <c r="P16" s="84">
        <v>65.7</v>
      </c>
      <c r="Q16" s="84">
        <v>61.300000000000004</v>
      </c>
      <c r="R16" s="84">
        <v>63.7</v>
      </c>
      <c r="S16" s="84">
        <v>78.100000000000009</v>
      </c>
      <c r="T16" s="84">
        <v>77.900000000000006</v>
      </c>
      <c r="U16" s="84">
        <v>67.900000000000006</v>
      </c>
      <c r="V16" s="84">
        <v>68.600000000000009</v>
      </c>
      <c r="W16" s="84">
        <v>56.1</v>
      </c>
      <c r="X16" s="84">
        <v>51.5</v>
      </c>
      <c r="Y16" s="92">
        <v>40.200000000000003</v>
      </c>
      <c r="Z16" s="97">
        <v>1481.1</v>
      </c>
    </row>
    <row r="17" spans="1:26" x14ac:dyDescent="0.2">
      <c r="A17" s="78" t="s">
        <v>23</v>
      </c>
      <c r="B17" s="82">
        <v>0</v>
      </c>
      <c r="C17" s="83">
        <v>0</v>
      </c>
      <c r="D17" s="83">
        <v>0</v>
      </c>
      <c r="E17" s="83">
        <v>0</v>
      </c>
      <c r="F17" s="83">
        <v>0</v>
      </c>
      <c r="G17" s="83">
        <v>0</v>
      </c>
      <c r="H17" s="83">
        <v>0</v>
      </c>
      <c r="I17" s="83">
        <v>0</v>
      </c>
      <c r="J17" s="83">
        <v>0</v>
      </c>
      <c r="K17" s="84">
        <v>0</v>
      </c>
      <c r="L17" s="84">
        <v>0</v>
      </c>
      <c r="M17" s="84">
        <v>0</v>
      </c>
      <c r="N17" s="84">
        <v>0</v>
      </c>
      <c r="O17" s="84">
        <v>0</v>
      </c>
      <c r="P17" s="84">
        <v>0</v>
      </c>
      <c r="Q17" s="84">
        <v>0</v>
      </c>
      <c r="R17" s="84">
        <v>0</v>
      </c>
      <c r="S17" s="84">
        <v>0</v>
      </c>
      <c r="T17" s="84">
        <v>0</v>
      </c>
      <c r="U17" s="84">
        <v>0</v>
      </c>
      <c r="V17" s="84">
        <v>0</v>
      </c>
      <c r="W17" s="84">
        <v>0</v>
      </c>
      <c r="X17" s="84">
        <v>0</v>
      </c>
      <c r="Y17" s="92">
        <v>0</v>
      </c>
      <c r="Z17" s="97">
        <v>0</v>
      </c>
    </row>
    <row r="18" spans="1:26" x14ac:dyDescent="0.2">
      <c r="A18" s="78" t="s">
        <v>24</v>
      </c>
      <c r="B18" s="82">
        <v>29.8</v>
      </c>
      <c r="C18" s="83">
        <v>26.1</v>
      </c>
      <c r="D18" s="83">
        <v>28.3</v>
      </c>
      <c r="E18" s="83">
        <v>27.5</v>
      </c>
      <c r="F18" s="83">
        <v>28.7</v>
      </c>
      <c r="G18" s="83">
        <v>35.6</v>
      </c>
      <c r="H18" s="83">
        <v>76.7</v>
      </c>
      <c r="I18" s="83">
        <v>76.8</v>
      </c>
      <c r="J18" s="83">
        <v>82.9</v>
      </c>
      <c r="K18" s="84">
        <v>79.5</v>
      </c>
      <c r="L18" s="84">
        <v>67.7</v>
      </c>
      <c r="M18" s="84">
        <v>63.5</v>
      </c>
      <c r="N18" s="84">
        <v>60.9</v>
      </c>
      <c r="O18" s="84">
        <v>59.2</v>
      </c>
      <c r="P18" s="84">
        <v>54.800000000000004</v>
      </c>
      <c r="Q18" s="84">
        <v>51.6</v>
      </c>
      <c r="R18" s="84">
        <v>51.7</v>
      </c>
      <c r="S18" s="84">
        <v>59.5</v>
      </c>
      <c r="T18" s="84">
        <v>68.400000000000006</v>
      </c>
      <c r="U18" s="84">
        <v>56.5</v>
      </c>
      <c r="V18" s="84">
        <v>47.1</v>
      </c>
      <c r="W18" s="84">
        <v>45.5</v>
      </c>
      <c r="X18" s="84">
        <v>38.200000000000003</v>
      </c>
      <c r="Y18" s="92">
        <v>30.900000000000002</v>
      </c>
      <c r="Z18" s="97">
        <v>1247.4000000000001</v>
      </c>
    </row>
    <row r="19" spans="1:26" x14ac:dyDescent="0.2">
      <c r="A19" s="78" t="s">
        <v>25</v>
      </c>
      <c r="B19" s="82">
        <v>32.200000000000003</v>
      </c>
      <c r="C19" s="83">
        <v>29.400000000000002</v>
      </c>
      <c r="D19" s="83">
        <v>32</v>
      </c>
      <c r="E19" s="83">
        <v>32.4</v>
      </c>
      <c r="F19" s="83">
        <v>46</v>
      </c>
      <c r="G19" s="83">
        <v>57.800000000000004</v>
      </c>
      <c r="H19" s="83">
        <v>76.600000000000009</v>
      </c>
      <c r="I19" s="83">
        <v>83</v>
      </c>
      <c r="J19" s="83">
        <v>181.4</v>
      </c>
      <c r="K19" s="84">
        <v>169</v>
      </c>
      <c r="L19" s="84">
        <v>122.60000000000001</v>
      </c>
      <c r="M19" s="84">
        <v>154.4</v>
      </c>
      <c r="N19" s="84">
        <v>81</v>
      </c>
      <c r="O19" s="84">
        <v>156.6</v>
      </c>
      <c r="P19" s="84">
        <v>161.80000000000001</v>
      </c>
      <c r="Q19" s="84">
        <v>118.4</v>
      </c>
      <c r="R19" s="84">
        <v>139.6</v>
      </c>
      <c r="S19" s="84">
        <v>83.4</v>
      </c>
      <c r="T19" s="84">
        <v>88.2</v>
      </c>
      <c r="U19" s="84">
        <v>72.400000000000006</v>
      </c>
      <c r="V19" s="84">
        <v>67.2</v>
      </c>
      <c r="W19" s="84">
        <v>59.2</v>
      </c>
      <c r="X19" s="84">
        <v>48.800000000000004</v>
      </c>
      <c r="Y19" s="92">
        <v>40.4</v>
      </c>
      <c r="Z19" s="97">
        <v>2133.8000000000006</v>
      </c>
    </row>
    <row r="20" spans="1:26" ht="16.5" thickBot="1" x14ac:dyDescent="0.3">
      <c r="A20" s="93" t="s">
        <v>54</v>
      </c>
      <c r="B20" s="94">
        <v>455.512</v>
      </c>
      <c r="C20" s="94">
        <v>421.71600000000007</v>
      </c>
      <c r="D20" s="94">
        <v>418.60900000000004</v>
      </c>
      <c r="E20" s="94">
        <v>399.82099999999991</v>
      </c>
      <c r="F20" s="94">
        <v>478.12400000000002</v>
      </c>
      <c r="G20" s="94">
        <v>642.61599999999999</v>
      </c>
      <c r="H20" s="94">
        <v>870.7170000000001</v>
      </c>
      <c r="I20" s="94">
        <v>945.6</v>
      </c>
      <c r="J20" s="94">
        <v>1381.9900000000002</v>
      </c>
      <c r="K20" s="94">
        <v>1281.704</v>
      </c>
      <c r="L20" s="94">
        <v>1186.5940000000001</v>
      </c>
      <c r="M20" s="94">
        <v>1252.1940000000002</v>
      </c>
      <c r="N20" s="94">
        <v>916.19699999999989</v>
      </c>
      <c r="O20" s="94">
        <v>1290.787</v>
      </c>
      <c r="P20" s="94">
        <v>1200.192</v>
      </c>
      <c r="Q20" s="94">
        <v>1101.3890000000001</v>
      </c>
      <c r="R20" s="94">
        <v>1124.8990000000001</v>
      </c>
      <c r="S20" s="94">
        <v>990.20100000000002</v>
      </c>
      <c r="T20" s="94">
        <v>1045.403</v>
      </c>
      <c r="U20" s="94">
        <v>915.70399999999995</v>
      </c>
      <c r="V20" s="94">
        <v>842.40300000000013</v>
      </c>
      <c r="W20" s="94">
        <v>769.10700000000008</v>
      </c>
      <c r="X20" s="94">
        <v>663.01199999999994</v>
      </c>
      <c r="Y20" s="95">
        <v>573.40500000000009</v>
      </c>
      <c r="Z20" s="96">
        <v>21167.895999999997</v>
      </c>
    </row>
    <row r="29" spans="1:26" ht="25.5" x14ac:dyDescent="0.2">
      <c r="A29" s="98"/>
      <c r="B29" s="103"/>
      <c r="C29" s="98"/>
      <c r="D29" s="110" t="s">
        <v>28</v>
      </c>
      <c r="E29" s="103"/>
      <c r="F29" s="103"/>
      <c r="G29" s="103"/>
      <c r="H29" s="103"/>
      <c r="I29" s="103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</row>
    <row r="30" spans="1:26" ht="18.75" x14ac:dyDescent="0.2">
      <c r="A30" s="98"/>
      <c r="B30" s="102"/>
      <c r="C30" s="98"/>
      <c r="D30" s="104"/>
      <c r="E30" s="98"/>
      <c r="F30" s="98"/>
      <c r="G30" s="98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</row>
    <row r="31" spans="1:26" ht="15.75" x14ac:dyDescent="0.2">
      <c r="A31" s="98"/>
      <c r="B31" s="102"/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8"/>
      <c r="U31" s="98"/>
      <c r="V31" s="98"/>
      <c r="W31" s="98"/>
      <c r="X31" s="98"/>
      <c r="Y31" s="98"/>
      <c r="Z31" s="100" t="s">
        <v>26</v>
      </c>
    </row>
    <row r="32" spans="1:26" ht="18.75" x14ac:dyDescent="0.2">
      <c r="A32" s="109" t="s">
        <v>13</v>
      </c>
      <c r="B32" s="102"/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98"/>
      <c r="T32" s="98"/>
      <c r="U32" s="98"/>
      <c r="V32" s="98"/>
      <c r="W32" s="98"/>
      <c r="X32" s="98"/>
      <c r="Y32" s="98"/>
      <c r="Z32" s="99" t="s">
        <v>12</v>
      </c>
    </row>
    <row r="33" spans="1:26" ht="13.5" thickBot="1" x14ac:dyDescent="0.25">
      <c r="A33" s="98"/>
      <c r="B33" s="98"/>
      <c r="C33" s="98"/>
      <c r="D33" s="98"/>
      <c r="E33" s="98"/>
      <c r="F33" s="98"/>
      <c r="G33" s="98"/>
      <c r="H33" s="98"/>
      <c r="I33" s="98"/>
      <c r="J33" s="98"/>
      <c r="K33" s="98"/>
      <c r="L33" s="98"/>
      <c r="M33" s="98"/>
      <c r="N33" s="98"/>
      <c r="O33" s="98"/>
      <c r="P33" s="98"/>
      <c r="Q33" s="98"/>
      <c r="R33" s="98"/>
      <c r="S33" s="98"/>
      <c r="T33" s="98"/>
      <c r="U33" s="98"/>
      <c r="V33" s="98"/>
      <c r="W33" s="98"/>
      <c r="X33" s="98"/>
      <c r="Y33" s="98"/>
      <c r="Z33" s="98"/>
    </row>
    <row r="34" spans="1:26" ht="16.5" thickBot="1" x14ac:dyDescent="0.25">
      <c r="A34" s="108" t="s">
        <v>0</v>
      </c>
      <c r="B34" s="111" t="s">
        <v>29</v>
      </c>
      <c r="C34" s="111" t="s">
        <v>30</v>
      </c>
      <c r="D34" s="111" t="s">
        <v>31</v>
      </c>
      <c r="E34" s="111" t="s">
        <v>32</v>
      </c>
      <c r="F34" s="111" t="s">
        <v>33</v>
      </c>
      <c r="G34" s="111" t="s">
        <v>34</v>
      </c>
      <c r="H34" s="111" t="s">
        <v>35</v>
      </c>
      <c r="I34" s="111" t="s">
        <v>36</v>
      </c>
      <c r="J34" s="111" t="s">
        <v>37</v>
      </c>
      <c r="K34" s="111" t="s">
        <v>38</v>
      </c>
      <c r="L34" s="111" t="s">
        <v>39</v>
      </c>
      <c r="M34" s="111" t="s">
        <v>40</v>
      </c>
      <c r="N34" s="111" t="s">
        <v>41</v>
      </c>
      <c r="O34" s="111" t="s">
        <v>42</v>
      </c>
      <c r="P34" s="111" t="s">
        <v>43</v>
      </c>
      <c r="Q34" s="111" t="s">
        <v>44</v>
      </c>
      <c r="R34" s="111" t="s">
        <v>45</v>
      </c>
      <c r="S34" s="111" t="s">
        <v>46</v>
      </c>
      <c r="T34" s="111" t="s">
        <v>47</v>
      </c>
      <c r="U34" s="111" t="s">
        <v>48</v>
      </c>
      <c r="V34" s="111" t="s">
        <v>49</v>
      </c>
      <c r="W34" s="111" t="s">
        <v>50</v>
      </c>
      <c r="X34" s="111" t="s">
        <v>51</v>
      </c>
      <c r="Y34" s="114" t="s">
        <v>52</v>
      </c>
      <c r="Z34" s="112" t="s">
        <v>53</v>
      </c>
    </row>
    <row r="35" spans="1:26" x14ac:dyDescent="0.2">
      <c r="A35" s="101" t="s">
        <v>14</v>
      </c>
      <c r="B35" s="105"/>
      <c r="C35" s="106"/>
      <c r="D35" s="106"/>
      <c r="E35" s="106"/>
      <c r="F35" s="106"/>
      <c r="G35" s="106"/>
      <c r="H35" s="106"/>
      <c r="I35" s="106"/>
      <c r="J35" s="106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W35" s="107"/>
      <c r="X35" s="107"/>
      <c r="Y35" s="115"/>
      <c r="Z35" s="113">
        <v>0</v>
      </c>
    </row>
    <row r="36" spans="1:26" x14ac:dyDescent="0.2">
      <c r="A36" s="101" t="s">
        <v>15</v>
      </c>
      <c r="B36" s="105"/>
      <c r="C36" s="106"/>
      <c r="D36" s="106"/>
      <c r="E36" s="106"/>
      <c r="F36" s="106"/>
      <c r="G36" s="106"/>
      <c r="H36" s="106"/>
      <c r="I36" s="106"/>
      <c r="J36" s="106"/>
      <c r="K36" s="107"/>
      <c r="L36" s="107"/>
      <c r="M36" s="107"/>
      <c r="N36" s="107"/>
      <c r="O36" s="107"/>
      <c r="P36" s="107"/>
      <c r="Q36" s="107"/>
      <c r="R36" s="107"/>
      <c r="S36" s="107"/>
      <c r="T36" s="107"/>
      <c r="U36" s="107"/>
      <c r="V36" s="107"/>
      <c r="W36" s="107"/>
      <c r="X36" s="107"/>
      <c r="Y36" s="115"/>
      <c r="Z36" s="120">
        <v>0</v>
      </c>
    </row>
    <row r="37" spans="1:26" x14ac:dyDescent="0.2">
      <c r="A37" s="101" t="s">
        <v>16</v>
      </c>
      <c r="B37" s="105">
        <v>132</v>
      </c>
      <c r="C37" s="106">
        <v>134.4</v>
      </c>
      <c r="D37" s="106">
        <v>133.19999999999999</v>
      </c>
      <c r="E37" s="106">
        <v>138.80000000000001</v>
      </c>
      <c r="F37" s="106">
        <v>147.4</v>
      </c>
      <c r="G37" s="106">
        <v>163.20000000000002</v>
      </c>
      <c r="H37" s="106">
        <v>164</v>
      </c>
      <c r="I37" s="106">
        <v>153.80000000000001</v>
      </c>
      <c r="J37" s="106">
        <v>245.8</v>
      </c>
      <c r="K37" s="107">
        <v>250.20000000000002</v>
      </c>
      <c r="L37" s="107">
        <v>253.20000000000002</v>
      </c>
      <c r="M37" s="107">
        <v>263</v>
      </c>
      <c r="N37" s="107">
        <v>181</v>
      </c>
      <c r="O37" s="107">
        <v>274</v>
      </c>
      <c r="P37" s="107">
        <v>258</v>
      </c>
      <c r="Q37" s="107">
        <v>270</v>
      </c>
      <c r="R37" s="107">
        <v>243.20000000000002</v>
      </c>
      <c r="S37" s="107">
        <v>182.20000000000002</v>
      </c>
      <c r="T37" s="107">
        <v>196.6</v>
      </c>
      <c r="U37" s="107">
        <v>191</v>
      </c>
      <c r="V37" s="107">
        <v>185.6</v>
      </c>
      <c r="W37" s="107">
        <v>179</v>
      </c>
      <c r="X37" s="107">
        <v>177.4</v>
      </c>
      <c r="Y37" s="115">
        <v>171.4</v>
      </c>
      <c r="Z37" s="120">
        <v>4688.3999999999987</v>
      </c>
    </row>
    <row r="38" spans="1:26" x14ac:dyDescent="0.2">
      <c r="A38" s="101" t="s">
        <v>17</v>
      </c>
      <c r="B38" s="105">
        <v>80.400000000000006</v>
      </c>
      <c r="C38" s="106">
        <v>82.600000000000009</v>
      </c>
      <c r="D38" s="106">
        <v>82.8</v>
      </c>
      <c r="E38" s="106">
        <v>83.600000000000009</v>
      </c>
      <c r="F38" s="106">
        <v>95.600000000000009</v>
      </c>
      <c r="G38" s="106">
        <v>103.60000000000001</v>
      </c>
      <c r="H38" s="106">
        <v>106.4</v>
      </c>
      <c r="I38" s="106">
        <v>104.2</v>
      </c>
      <c r="J38" s="106">
        <v>217.4</v>
      </c>
      <c r="K38" s="107">
        <v>218.8</v>
      </c>
      <c r="L38" s="107">
        <v>164</v>
      </c>
      <c r="M38" s="107">
        <v>201.8</v>
      </c>
      <c r="N38" s="107">
        <v>111.60000000000001</v>
      </c>
      <c r="O38" s="107">
        <v>201</v>
      </c>
      <c r="P38" s="107">
        <v>225.6</v>
      </c>
      <c r="Q38" s="107">
        <v>162.6</v>
      </c>
      <c r="R38" s="107">
        <v>188.8</v>
      </c>
      <c r="S38" s="107">
        <v>104.60000000000001</v>
      </c>
      <c r="T38" s="107">
        <v>108.2</v>
      </c>
      <c r="U38" s="107">
        <v>100.60000000000001</v>
      </c>
      <c r="V38" s="107">
        <v>91.4</v>
      </c>
      <c r="W38" s="107">
        <v>89.8</v>
      </c>
      <c r="X38" s="107">
        <v>87.600000000000009</v>
      </c>
      <c r="Y38" s="115">
        <v>85.600000000000009</v>
      </c>
      <c r="Z38" s="120">
        <v>3098.6</v>
      </c>
    </row>
    <row r="39" spans="1:26" x14ac:dyDescent="0.2">
      <c r="A39" s="101" t="s">
        <v>18</v>
      </c>
      <c r="B39" s="105">
        <v>82.2</v>
      </c>
      <c r="C39" s="106">
        <v>84.2</v>
      </c>
      <c r="D39" s="106">
        <v>83</v>
      </c>
      <c r="E39" s="106">
        <v>87.2</v>
      </c>
      <c r="F39" s="106">
        <v>90</v>
      </c>
      <c r="G39" s="106">
        <v>98.600000000000009</v>
      </c>
      <c r="H39" s="106">
        <v>102</v>
      </c>
      <c r="I39" s="106">
        <v>100.4</v>
      </c>
      <c r="J39" s="106">
        <v>189.6</v>
      </c>
      <c r="K39" s="107">
        <v>193</v>
      </c>
      <c r="L39" s="107">
        <v>197</v>
      </c>
      <c r="M39" s="107">
        <v>196.4</v>
      </c>
      <c r="N39" s="107">
        <v>112.60000000000001</v>
      </c>
      <c r="O39" s="107">
        <v>219.20000000000002</v>
      </c>
      <c r="P39" s="107">
        <v>203.4</v>
      </c>
      <c r="Q39" s="107">
        <v>216.4</v>
      </c>
      <c r="R39" s="107">
        <v>188.6</v>
      </c>
      <c r="S39" s="107">
        <v>120.2</v>
      </c>
      <c r="T39" s="107">
        <v>133.19999999999999</v>
      </c>
      <c r="U39" s="107">
        <v>130.4</v>
      </c>
      <c r="V39" s="107">
        <v>126.60000000000001</v>
      </c>
      <c r="W39" s="107">
        <v>124.2</v>
      </c>
      <c r="X39" s="107">
        <v>123</v>
      </c>
      <c r="Y39" s="115">
        <v>120.60000000000001</v>
      </c>
      <c r="Z39" s="120">
        <v>3321.9999999999995</v>
      </c>
    </row>
    <row r="40" spans="1:26" x14ac:dyDescent="0.2">
      <c r="A40" s="101" t="s">
        <v>19</v>
      </c>
      <c r="B40" s="105">
        <v>0</v>
      </c>
      <c r="C40" s="106">
        <v>0</v>
      </c>
      <c r="D40" s="106">
        <v>0</v>
      </c>
      <c r="E40" s="106">
        <v>0</v>
      </c>
      <c r="F40" s="106">
        <v>0</v>
      </c>
      <c r="G40" s="106">
        <v>0</v>
      </c>
      <c r="H40" s="106">
        <v>0</v>
      </c>
      <c r="I40" s="106">
        <v>0</v>
      </c>
      <c r="J40" s="106">
        <v>0</v>
      </c>
      <c r="K40" s="107">
        <v>0</v>
      </c>
      <c r="L40" s="107">
        <v>0</v>
      </c>
      <c r="M40" s="107">
        <v>0</v>
      </c>
      <c r="N40" s="107">
        <v>0</v>
      </c>
      <c r="O40" s="107">
        <v>0</v>
      </c>
      <c r="P40" s="107">
        <v>0</v>
      </c>
      <c r="Q40" s="107">
        <v>0</v>
      </c>
      <c r="R40" s="107">
        <v>0</v>
      </c>
      <c r="S40" s="107">
        <v>0</v>
      </c>
      <c r="T40" s="107">
        <v>0</v>
      </c>
      <c r="U40" s="107">
        <v>0</v>
      </c>
      <c r="V40" s="107">
        <v>0</v>
      </c>
      <c r="W40" s="107">
        <v>0</v>
      </c>
      <c r="X40" s="107">
        <v>0</v>
      </c>
      <c r="Y40" s="115">
        <v>0</v>
      </c>
      <c r="Z40" s="120">
        <v>0</v>
      </c>
    </row>
    <row r="41" spans="1:26" x14ac:dyDescent="0.2">
      <c r="A41" s="101" t="s">
        <v>20</v>
      </c>
      <c r="B41" s="105">
        <v>18.2</v>
      </c>
      <c r="C41" s="106">
        <v>18.900000000000002</v>
      </c>
      <c r="D41" s="106">
        <v>18</v>
      </c>
      <c r="E41" s="106">
        <v>19</v>
      </c>
      <c r="F41" s="106">
        <v>19.100000000000001</v>
      </c>
      <c r="G41" s="106">
        <v>19.900000000000002</v>
      </c>
      <c r="H41" s="106">
        <v>20.400000000000002</v>
      </c>
      <c r="I41" s="106">
        <v>19.7</v>
      </c>
      <c r="J41" s="106">
        <v>22.6</v>
      </c>
      <c r="K41" s="107">
        <v>24.1</v>
      </c>
      <c r="L41" s="107">
        <v>22</v>
      </c>
      <c r="M41" s="107">
        <v>25.900000000000002</v>
      </c>
      <c r="N41" s="107">
        <v>22</v>
      </c>
      <c r="O41" s="107">
        <v>22.6</v>
      </c>
      <c r="P41" s="107">
        <v>26</v>
      </c>
      <c r="Q41" s="107">
        <v>21.8</v>
      </c>
      <c r="R41" s="107">
        <v>19.5</v>
      </c>
      <c r="S41" s="107">
        <v>21.2</v>
      </c>
      <c r="T41" s="107">
        <v>22.1</v>
      </c>
      <c r="U41" s="107">
        <v>23.1</v>
      </c>
      <c r="V41" s="107">
        <v>20.8</v>
      </c>
      <c r="W41" s="107">
        <v>20.400000000000002</v>
      </c>
      <c r="X41" s="107">
        <v>19.5</v>
      </c>
      <c r="Y41" s="115">
        <v>19.100000000000001</v>
      </c>
      <c r="Z41" s="120">
        <v>505.90000000000003</v>
      </c>
    </row>
    <row r="42" spans="1:26" x14ac:dyDescent="0.2">
      <c r="A42" s="101" t="s">
        <v>21</v>
      </c>
      <c r="B42" s="105">
        <v>0</v>
      </c>
      <c r="C42" s="106">
        <v>0</v>
      </c>
      <c r="D42" s="106">
        <v>0</v>
      </c>
      <c r="E42" s="106">
        <v>0</v>
      </c>
      <c r="F42" s="106">
        <v>0</v>
      </c>
      <c r="G42" s="106">
        <v>0</v>
      </c>
      <c r="H42" s="106">
        <v>0</v>
      </c>
      <c r="I42" s="106">
        <v>0</v>
      </c>
      <c r="J42" s="106">
        <v>0</v>
      </c>
      <c r="K42" s="107">
        <v>0</v>
      </c>
      <c r="L42" s="107">
        <v>0</v>
      </c>
      <c r="M42" s="107">
        <v>0</v>
      </c>
      <c r="N42" s="107">
        <v>0</v>
      </c>
      <c r="O42" s="107">
        <v>0</v>
      </c>
      <c r="P42" s="107">
        <v>0</v>
      </c>
      <c r="Q42" s="107">
        <v>0</v>
      </c>
      <c r="R42" s="107">
        <v>0</v>
      </c>
      <c r="S42" s="107">
        <v>0</v>
      </c>
      <c r="T42" s="107">
        <v>0</v>
      </c>
      <c r="U42" s="107">
        <v>0</v>
      </c>
      <c r="V42" s="107">
        <v>0</v>
      </c>
      <c r="W42" s="107">
        <v>0</v>
      </c>
      <c r="X42" s="107">
        <v>0</v>
      </c>
      <c r="Y42" s="115">
        <v>0</v>
      </c>
      <c r="Z42" s="120">
        <v>0</v>
      </c>
    </row>
    <row r="43" spans="1:26" x14ac:dyDescent="0.2">
      <c r="A43" s="101" t="s">
        <v>22</v>
      </c>
      <c r="B43" s="105">
        <v>50.2</v>
      </c>
      <c r="C43" s="106">
        <v>50.9</v>
      </c>
      <c r="D43" s="106">
        <v>50.6</v>
      </c>
      <c r="E43" s="106">
        <v>52.4</v>
      </c>
      <c r="F43" s="106">
        <v>58</v>
      </c>
      <c r="G43" s="106">
        <v>65.2</v>
      </c>
      <c r="H43" s="106">
        <v>62.6</v>
      </c>
      <c r="I43" s="106">
        <v>54.300000000000004</v>
      </c>
      <c r="J43" s="106">
        <v>57.1</v>
      </c>
      <c r="K43" s="107">
        <v>58.5</v>
      </c>
      <c r="L43" s="107">
        <v>57.2</v>
      </c>
      <c r="M43" s="107">
        <v>67.8</v>
      </c>
      <c r="N43" s="107">
        <v>68.8</v>
      </c>
      <c r="O43" s="107">
        <v>56.1</v>
      </c>
      <c r="P43" s="107">
        <v>56</v>
      </c>
      <c r="Q43" s="107">
        <v>54.800000000000004</v>
      </c>
      <c r="R43" s="107">
        <v>55.7</v>
      </c>
      <c r="S43" s="107">
        <v>62.5</v>
      </c>
      <c r="T43" s="107">
        <v>64.099999999999994</v>
      </c>
      <c r="U43" s="107">
        <v>61.300000000000004</v>
      </c>
      <c r="V43" s="107">
        <v>59.7</v>
      </c>
      <c r="W43" s="107">
        <v>55.7</v>
      </c>
      <c r="X43" s="107">
        <v>55.1</v>
      </c>
      <c r="Y43" s="115">
        <v>51.5</v>
      </c>
      <c r="Z43" s="120">
        <v>1386.1</v>
      </c>
    </row>
    <row r="44" spans="1:26" x14ac:dyDescent="0.2">
      <c r="A44" s="101" t="s">
        <v>23</v>
      </c>
      <c r="B44" s="105">
        <v>0</v>
      </c>
      <c r="C44" s="106">
        <v>0</v>
      </c>
      <c r="D44" s="106">
        <v>0</v>
      </c>
      <c r="E44" s="106">
        <v>0</v>
      </c>
      <c r="F44" s="106">
        <v>0</v>
      </c>
      <c r="G44" s="106">
        <v>0</v>
      </c>
      <c r="H44" s="106">
        <v>0</v>
      </c>
      <c r="I44" s="106">
        <v>0</v>
      </c>
      <c r="J44" s="106">
        <v>0</v>
      </c>
      <c r="K44" s="107">
        <v>0</v>
      </c>
      <c r="L44" s="107">
        <v>0</v>
      </c>
      <c r="M44" s="107">
        <v>0</v>
      </c>
      <c r="N44" s="107">
        <v>0</v>
      </c>
      <c r="O44" s="107">
        <v>0</v>
      </c>
      <c r="P44" s="107">
        <v>0</v>
      </c>
      <c r="Q44" s="107">
        <v>0</v>
      </c>
      <c r="R44" s="107">
        <v>0</v>
      </c>
      <c r="S44" s="107">
        <v>0</v>
      </c>
      <c r="T44" s="107">
        <v>0</v>
      </c>
      <c r="U44" s="107">
        <v>0</v>
      </c>
      <c r="V44" s="107">
        <v>0</v>
      </c>
      <c r="W44" s="107">
        <v>0</v>
      </c>
      <c r="X44" s="107">
        <v>0</v>
      </c>
      <c r="Y44" s="115">
        <v>0</v>
      </c>
      <c r="Z44" s="120">
        <v>0</v>
      </c>
    </row>
    <row r="45" spans="1:26" x14ac:dyDescent="0.2">
      <c r="A45" s="101" t="s">
        <v>24</v>
      </c>
      <c r="B45" s="105">
        <v>25</v>
      </c>
      <c r="C45" s="106">
        <v>25.6</v>
      </c>
      <c r="D45" s="106">
        <v>26</v>
      </c>
      <c r="E45" s="106">
        <v>25.8</v>
      </c>
      <c r="F45" s="106">
        <v>26.400000000000002</v>
      </c>
      <c r="G45" s="106">
        <v>27.2</v>
      </c>
      <c r="H45" s="106">
        <v>27.900000000000002</v>
      </c>
      <c r="I45" s="106">
        <v>29</v>
      </c>
      <c r="J45" s="106">
        <v>28.5</v>
      </c>
      <c r="K45" s="107">
        <v>31.5</v>
      </c>
      <c r="L45" s="107">
        <v>29.2</v>
      </c>
      <c r="M45" s="107">
        <v>28.1</v>
      </c>
      <c r="N45" s="107">
        <v>28.2</v>
      </c>
      <c r="O45" s="107">
        <v>25.5</v>
      </c>
      <c r="P45" s="107">
        <v>27.900000000000002</v>
      </c>
      <c r="Q45" s="107">
        <v>27.5</v>
      </c>
      <c r="R45" s="107">
        <v>26.900000000000002</v>
      </c>
      <c r="S45" s="107">
        <v>28.6</v>
      </c>
      <c r="T45" s="107">
        <v>27.6</v>
      </c>
      <c r="U45" s="107">
        <v>27.1</v>
      </c>
      <c r="V45" s="107">
        <v>27.7</v>
      </c>
      <c r="W45" s="107">
        <v>27.2</v>
      </c>
      <c r="X45" s="107">
        <v>26.900000000000002</v>
      </c>
      <c r="Y45" s="115">
        <v>27.1</v>
      </c>
      <c r="Z45" s="120">
        <v>658.40000000000009</v>
      </c>
    </row>
    <row r="46" spans="1:26" x14ac:dyDescent="0.2">
      <c r="A46" s="101" t="s">
        <v>25</v>
      </c>
      <c r="B46" s="105">
        <v>37</v>
      </c>
      <c r="C46" s="106">
        <v>38</v>
      </c>
      <c r="D46" s="106">
        <v>39</v>
      </c>
      <c r="E46" s="106">
        <v>38.6</v>
      </c>
      <c r="F46" s="106">
        <v>50</v>
      </c>
      <c r="G46" s="106">
        <v>56.4</v>
      </c>
      <c r="H46" s="106">
        <v>58</v>
      </c>
      <c r="I46" s="106">
        <v>55.4</v>
      </c>
      <c r="J46" s="106">
        <v>166.6</v>
      </c>
      <c r="K46" s="107">
        <v>163.4</v>
      </c>
      <c r="L46" s="107">
        <v>113</v>
      </c>
      <c r="M46" s="107">
        <v>148.4</v>
      </c>
      <c r="N46" s="107">
        <v>61.4</v>
      </c>
      <c r="O46" s="107">
        <v>153.6</v>
      </c>
      <c r="P46" s="107">
        <v>172.20000000000002</v>
      </c>
      <c r="Q46" s="107">
        <v>113.60000000000001</v>
      </c>
      <c r="R46" s="107">
        <v>143</v>
      </c>
      <c r="S46" s="107">
        <v>55</v>
      </c>
      <c r="T46" s="107">
        <v>58.4</v>
      </c>
      <c r="U46" s="107">
        <v>50.6</v>
      </c>
      <c r="V46" s="107">
        <v>43</v>
      </c>
      <c r="W46" s="107">
        <v>42.4</v>
      </c>
      <c r="X46" s="107">
        <v>41.2</v>
      </c>
      <c r="Y46" s="115">
        <v>39.200000000000003</v>
      </c>
      <c r="Z46" s="120">
        <v>1937.4</v>
      </c>
    </row>
    <row r="47" spans="1:26" ht="16.5" thickBot="1" x14ac:dyDescent="0.3">
      <c r="A47" s="116" t="s">
        <v>54</v>
      </c>
      <c r="B47" s="117">
        <v>425</v>
      </c>
      <c r="C47" s="117">
        <v>434.59999999999997</v>
      </c>
      <c r="D47" s="117">
        <v>432.6</v>
      </c>
      <c r="E47" s="117">
        <v>445.40000000000003</v>
      </c>
      <c r="F47" s="117">
        <v>486.5</v>
      </c>
      <c r="G47" s="117">
        <v>534.1</v>
      </c>
      <c r="H47" s="117">
        <v>541.29999999999995</v>
      </c>
      <c r="I47" s="117">
        <v>516.79999999999995</v>
      </c>
      <c r="J47" s="117">
        <v>927.60000000000014</v>
      </c>
      <c r="K47" s="117">
        <v>939.5</v>
      </c>
      <c r="L47" s="117">
        <v>835.60000000000014</v>
      </c>
      <c r="M47" s="117">
        <v>931.4</v>
      </c>
      <c r="N47" s="117">
        <v>585.6</v>
      </c>
      <c r="O47" s="117">
        <v>952.00000000000011</v>
      </c>
      <c r="P47" s="117">
        <v>969.1</v>
      </c>
      <c r="Q47" s="117">
        <v>866.69999999999993</v>
      </c>
      <c r="R47" s="117">
        <v>865.7</v>
      </c>
      <c r="S47" s="117">
        <v>574.29999999999995</v>
      </c>
      <c r="T47" s="117">
        <v>610.20000000000005</v>
      </c>
      <c r="U47" s="117">
        <v>584.1</v>
      </c>
      <c r="V47" s="117">
        <v>554.79999999999995</v>
      </c>
      <c r="W47" s="117">
        <v>538.69999999999993</v>
      </c>
      <c r="X47" s="117">
        <v>530.70000000000005</v>
      </c>
      <c r="Y47" s="118">
        <v>514.50000000000011</v>
      </c>
      <c r="Z47" s="119">
        <v>15596.799999999997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Гималетдинов Михаил Александрович</dc:creator>
  <cp:lastModifiedBy>Легостаев Дмитрий Александрович</cp:lastModifiedBy>
  <cp:lastPrinted>2006-01-30T06:37:31Z</cp:lastPrinted>
  <dcterms:created xsi:type="dcterms:W3CDTF">2006-01-12T11:13:46Z</dcterms:created>
  <dcterms:modified xsi:type="dcterms:W3CDTF">2022-06-24T05:40:49Z</dcterms:modified>
</cp:coreProperties>
</file>